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W:\Regulatory\CCN\2022_MC5_BR12_Solar_Batt\05_RebuttalTestimony\Wilson\JI Sommer PVRR Analysis Rebuttal\"/>
    </mc:Choice>
  </mc:AlternateContent>
  <xr:revisionPtr revIDLastSave="0" documentId="13_ncr:1_{72A645B7-D6D7-4A25-BF4B-68BC27ADDC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5" i="1" l="1"/>
  <c r="E4" i="1" l="1"/>
  <c r="F5" i="1"/>
  <c r="F6" i="1"/>
  <c r="F7" i="1"/>
  <c r="F8" i="1"/>
</calcChain>
</file>

<file path=xl/sharedStrings.xml><?xml version="1.0" encoding="utf-8"?>
<sst xmlns="http://schemas.openxmlformats.org/spreadsheetml/2006/main" count="12" uniqueCount="12">
  <si>
    <t>Portfolio</t>
  </si>
  <si>
    <t>Base + Wind Transmission</t>
  </si>
  <si>
    <t>Incremental PVRR</t>
  </si>
  <si>
    <t>NA</t>
  </si>
  <si>
    <t>PVRR Difference</t>
  </si>
  <si>
    <t>Base (Sommer's Model)</t>
  </si>
  <si>
    <t>PVRR of Renewables Plus One NGCC Portfolio less Companies' Portfolio w/ 30% NGCC Increase ($M)</t>
  </si>
  <si>
    <t>Base + Wind Transmission,
PROSYM Prod. Costs w/ CT Start Costs</t>
  </si>
  <si>
    <t>Base + Wind Transmission,
PROSYM Prod. Costs w/o CT Start Costs</t>
  </si>
  <si>
    <t>Base + Wind Transmission,
PROSYM Prod. Costs w/ CT Start Costs
+ EE Programs for Companies' Portfolio</t>
  </si>
  <si>
    <t>Companies' Portfolio</t>
  </si>
  <si>
    <t>Renewables Plus One NGCC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</si>
</sst>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8"/>
  <sheetViews>
    <sheetView tabSelected="1" workbookViewId="0">
      <selection activeCell="D11" sqref="D11"/>
    </sheetView>
  </sheetViews>
  <sheetFormatPr defaultRowHeight="14.5" x14ac:dyDescent="0.35"/>
  <cols>
    <col min="2" max="2" width="39.54296875" customWidth="1"/>
    <col min="3" max="3" width="19.08984375" bestFit="1" customWidth="1"/>
    <col min="4" max="4" width="25.08984375" bestFit="1" customWidth="1"/>
    <col min="5" max="5" width="17.54296875" customWidth="1"/>
    <col min="6" max="6" width="17.81640625" customWidth="1"/>
  </cols>
  <sheetData>
    <row r="2" spans="2:6" x14ac:dyDescent="0.35">
      <c r="B2" t="s">
        <v>6</v>
      </c>
    </row>
    <row r="3" spans="2:6" x14ac:dyDescent="0.35">
      <c r="B3" s="2" t="s">
        <v>0</v>
      </c>
      <c r="C3" s="2" t="s">
        <v>10</v>
      </c>
      <c r="D3" s="2" t="s">
        <v>11</v>
      </c>
      <c r="E3" s="2" t="s">
        <v>4</v>
      </c>
      <c r="F3" s="2" t="s">
        <v>2</v>
      </c>
    </row>
    <row r="4" spans="2:6" x14ac:dyDescent="0.35">
      <c r="B4" s="3" t="s">
        <v>5</v>
      </c>
      <c r="C4" s="5">
        <v>35343.485046750648</v>
      </c>
      <c r="D4" s="5">
        <v>35239.560429186808</v>
      </c>
      <c r="E4" s="5">
        <f>D4-C4</f>
        <v>-103.92461756384</v>
      </c>
      <c r="F4" s="5" t="s">
        <v>3</v>
      </c>
    </row>
    <row r="5" spans="2:6" x14ac:dyDescent="0.35">
      <c r="B5" s="3" t="s">
        <v>1</v>
      </c>
      <c r="C5" s="5">
        <v>35343.485046750648</v>
      </c>
      <c r="D5" s="5">
        <v>35425.372689764066</v>
      </c>
      <c r="E5" s="5">
        <f>D5-C5</f>
        <v>81.88764301341871</v>
      </c>
      <c r="F5" s="1">
        <f>E5-E4</f>
        <v>185.81226057725871</v>
      </c>
    </row>
    <row r="6" spans="2:6" ht="29" x14ac:dyDescent="0.35">
      <c r="B6" s="4" t="s">
        <v>8</v>
      </c>
      <c r="C6" s="5">
        <v>35766.138602382722</v>
      </c>
      <c r="D6" s="5">
        <v>36058.530730103528</v>
      </c>
      <c r="E6" s="5">
        <f>D6-C6</f>
        <v>292.39212772080646</v>
      </c>
      <c r="F6" s="1">
        <f t="shared" ref="F6:F8" si="0">E6-E5</f>
        <v>210.50448470738775</v>
      </c>
    </row>
    <row r="7" spans="2:6" ht="29" x14ac:dyDescent="0.35">
      <c r="B7" s="4" t="s">
        <v>7</v>
      </c>
      <c r="C7" s="5">
        <v>36147.837681859164</v>
      </c>
      <c r="D7" s="5">
        <v>36724.790318103493</v>
      </c>
      <c r="E7" s="5">
        <v>576.9526362443313</v>
      </c>
      <c r="F7" s="1">
        <f t="shared" si="0"/>
        <v>284.56050852352485</v>
      </c>
    </row>
    <row r="8" spans="2:6" ht="43.5" x14ac:dyDescent="0.35">
      <c r="B8" s="4" t="s">
        <v>9</v>
      </c>
      <c r="C8" s="5">
        <v>36097.188025042276</v>
      </c>
      <c r="D8" s="5">
        <v>36724.790318103493</v>
      </c>
      <c r="E8" s="5">
        <v>627.60229306121823</v>
      </c>
      <c r="F8" s="1">
        <f t="shared" si="0"/>
        <v>50.649656816886932</v>
      </c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McKinney, Adam</dc:creator>
  <cp:lastModifiedBy>Adam McKinney</cp:lastModifiedBy>
  <dcterms:created xsi:type="dcterms:W3CDTF">2015-06-05T18:17:20Z</dcterms:created>
  <dcterms:modified xsi:type="dcterms:W3CDTF">2023-08-08T16:44:23Z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2023-08-04T21:03:01Z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e9598b5e-6346-455d-8e72-304a1cfc841a</vt:lpwstr>
  </property>
  <property fmtid="{D5CDD505-2E9C-101B-9397-08002B2CF9AE}" pid="8" name="MSIP_Label_0adee1c6-0c13-46fe-9f7d-d5b32ad2c571_ContentBits">
    <vt:lpwstr>2</vt:lpwstr>
  </property>
</Properties>
</file>